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15480" windowHeight="10320" activeTab="3"/>
  </bookViews>
  <sheets>
    <sheet name="Лист2" sheetId="3" r:id="rId1"/>
    <sheet name="Лист3" sheetId="4" r:id="rId2"/>
    <sheet name="Лист 4" sheetId="5" r:id="rId3"/>
    <sheet name="Лист 5" sheetId="6" r:id="rId4"/>
  </sheets>
  <calcPr calcId="125725"/>
</workbook>
</file>

<file path=xl/calcChain.xml><?xml version="1.0" encoding="utf-8"?>
<calcChain xmlns="http://schemas.openxmlformats.org/spreadsheetml/2006/main">
  <c r="R20" i="3"/>
  <c r="P20"/>
  <c r="Q20"/>
  <c r="S20"/>
  <c r="O20"/>
  <c r="T21"/>
  <c r="R21"/>
  <c r="P21"/>
  <c r="N21"/>
  <c r="O21"/>
  <c r="Q21"/>
  <c r="S21"/>
  <c r="M20"/>
  <c r="K20"/>
  <c r="J20"/>
  <c r="T23"/>
  <c r="R23"/>
  <c r="P23"/>
  <c r="N23"/>
  <c r="O23"/>
  <c r="Q23"/>
  <c r="S23"/>
  <c r="M23"/>
  <c r="J23"/>
  <c r="K23"/>
  <c r="M18"/>
  <c r="K9"/>
  <c r="J18"/>
  <c r="L9"/>
  <c r="M9"/>
  <c r="O9"/>
  <c r="Q9"/>
  <c r="S9"/>
  <c r="K22"/>
  <c r="S18"/>
  <c r="Q18"/>
  <c r="O18"/>
  <c r="K18"/>
  <c r="M21"/>
  <c r="K21"/>
  <c r="J21"/>
  <c r="J14"/>
  <c r="C19"/>
  <c r="C20"/>
  <c r="C21"/>
  <c r="C22"/>
  <c r="C23"/>
  <c r="C29"/>
  <c r="C30"/>
  <c r="J30" s="1"/>
  <c r="L30" s="1"/>
  <c r="C31"/>
  <c r="M31" s="1"/>
  <c r="C28"/>
  <c r="S31"/>
  <c r="Q31"/>
  <c r="T31" s="1"/>
  <c r="O31"/>
  <c r="R31" s="1"/>
  <c r="S30"/>
  <c r="Q30"/>
  <c r="T30" s="1"/>
  <c r="O30"/>
  <c r="R30" s="1"/>
  <c r="M30"/>
  <c r="N30" s="1"/>
  <c r="S28"/>
  <c r="S29"/>
  <c r="S22" s="1"/>
  <c r="Q28"/>
  <c r="Q29"/>
  <c r="Q22" s="1"/>
  <c r="O28"/>
  <c r="O29"/>
  <c r="O22" s="1"/>
  <c r="M28"/>
  <c r="N28" s="1"/>
  <c r="M29"/>
  <c r="N29" s="1"/>
  <c r="J28"/>
  <c r="L28" s="1"/>
  <c r="J29"/>
  <c r="L29" s="1"/>
  <c r="K17"/>
  <c r="K10"/>
  <c r="S11"/>
  <c r="Q11"/>
  <c r="O11"/>
  <c r="M11"/>
  <c r="J11"/>
  <c r="T9" l="1"/>
  <c r="R9"/>
  <c r="P9"/>
  <c r="N9"/>
  <c r="J22"/>
  <c r="M22"/>
  <c r="J9"/>
  <c r="C18"/>
  <c r="C17"/>
  <c r="N31"/>
  <c r="P31"/>
  <c r="J31"/>
  <c r="P30"/>
  <c r="T29"/>
  <c r="R29"/>
  <c r="P29"/>
  <c r="T28"/>
  <c r="R28"/>
  <c r="P28"/>
  <c r="L31" l="1"/>
  <c r="C10"/>
  <c r="L21" l="1"/>
  <c r="C12" l="1"/>
  <c r="C13"/>
  <c r="S13" l="1"/>
  <c r="Q13"/>
  <c r="O13"/>
  <c r="M13"/>
  <c r="S12"/>
  <c r="Q12"/>
  <c r="O12"/>
  <c r="M12"/>
  <c r="J13"/>
  <c r="L13" s="1"/>
  <c r="J12"/>
  <c r="N13"/>
  <c r="J10" l="1"/>
  <c r="J17"/>
  <c r="M10"/>
  <c r="N10" s="1"/>
  <c r="M17"/>
  <c r="O10"/>
  <c r="O17"/>
  <c r="Q10"/>
  <c r="Q17"/>
  <c r="S10"/>
  <c r="S17"/>
  <c r="P10"/>
  <c r="R10"/>
  <c r="T10"/>
  <c r="L12"/>
  <c r="L17"/>
  <c r="N17"/>
  <c r="P17"/>
  <c r="R17"/>
  <c r="T17"/>
  <c r="N12"/>
  <c r="R12"/>
  <c r="T12"/>
  <c r="R13"/>
  <c r="T13"/>
  <c r="P12"/>
  <c r="P13"/>
  <c r="C14"/>
  <c r="C15"/>
  <c r="L10" l="1"/>
  <c r="S15"/>
  <c r="Q15"/>
  <c r="O15"/>
  <c r="M15"/>
  <c r="S14"/>
  <c r="Q14"/>
  <c r="O14"/>
  <c r="M14"/>
  <c r="N18" s="1"/>
  <c r="N19"/>
  <c r="J15"/>
  <c r="L15" s="1"/>
  <c r="L19"/>
  <c r="N14"/>
  <c r="L14" l="1"/>
  <c r="L18"/>
  <c r="P18"/>
  <c r="R18"/>
  <c r="T18"/>
  <c r="P19"/>
  <c r="R19"/>
  <c r="T19"/>
  <c r="N15"/>
  <c r="R14"/>
  <c r="T14"/>
  <c r="R15"/>
  <c r="T15"/>
  <c r="P14"/>
  <c r="P15"/>
  <c r="C24" l="1"/>
  <c r="C25"/>
  <c r="C26"/>
  <c r="J26" s="1"/>
  <c r="C27"/>
  <c r="J27" s="1"/>
  <c r="L23" l="1"/>
  <c r="L27"/>
  <c r="S27"/>
  <c r="Q27"/>
  <c r="O27"/>
  <c r="M27"/>
  <c r="L26"/>
  <c r="S26"/>
  <c r="Q26"/>
  <c r="O26"/>
  <c r="M26"/>
  <c r="J25"/>
  <c r="L25" s="1"/>
  <c r="S25"/>
  <c r="Q25"/>
  <c r="O25"/>
  <c r="M25"/>
  <c r="J24"/>
  <c r="S24"/>
  <c r="Q24"/>
  <c r="O24"/>
  <c r="M24"/>
  <c r="N22" s="1"/>
  <c r="N27"/>
  <c r="N26"/>
  <c r="N25"/>
  <c r="L22" l="1"/>
  <c r="P22"/>
  <c r="R22"/>
  <c r="T22"/>
  <c r="N20"/>
  <c r="T20"/>
  <c r="L24"/>
  <c r="L20"/>
  <c r="N24"/>
  <c r="R24"/>
  <c r="T24"/>
  <c r="R25"/>
  <c r="T25"/>
  <c r="R26"/>
  <c r="T26"/>
  <c r="R27"/>
  <c r="T27"/>
  <c r="P24"/>
  <c r="P25"/>
  <c r="P26"/>
  <c r="P27"/>
</calcChain>
</file>

<file path=xl/sharedStrings.xml><?xml version="1.0" encoding="utf-8"?>
<sst xmlns="http://schemas.openxmlformats.org/spreadsheetml/2006/main" count="54" uniqueCount="46">
  <si>
    <t>Основные виды продукции</t>
  </si>
  <si>
    <t>Един. измер.</t>
  </si>
  <si>
    <t xml:space="preserve">Цена за ед. прод,  отчет. года, в руб.      </t>
  </si>
  <si>
    <t>Произведено продукции в натуральном выражении</t>
  </si>
  <si>
    <t>Всего :</t>
  </si>
  <si>
    <t>Продукция пищевой и перерабатывающей промышленности</t>
  </si>
  <si>
    <t>тонн</t>
  </si>
  <si>
    <t>Мука</t>
  </si>
  <si>
    <t>Хлеб и хлебобулочные изделия</t>
  </si>
  <si>
    <t>Продукция производст-венно-технического назначения</t>
  </si>
  <si>
    <t>электроэнергия</t>
  </si>
  <si>
    <t>млн.    квтч</t>
  </si>
  <si>
    <t>тыс. Гкал</t>
  </si>
  <si>
    <t>швейные изделия</t>
  </si>
  <si>
    <t>прочая продукция</t>
  </si>
  <si>
    <t>шт.</t>
  </si>
  <si>
    <t>тыс .тонн</t>
  </si>
  <si>
    <t>тыс.куб.м.</t>
  </si>
  <si>
    <t>Приложение 2 к форме 1</t>
  </si>
  <si>
    <t>Расчет индексов промышленного производства (ИПП)  по Черемисиновскому  району</t>
  </si>
  <si>
    <t xml:space="preserve">                             Произведено продукции в стоимостном выражении,  в тыс. руб.</t>
  </si>
  <si>
    <t>Итого пищевая</t>
  </si>
  <si>
    <t>Итого обрабатывающие производства</t>
  </si>
  <si>
    <t>подъем воды</t>
  </si>
  <si>
    <t xml:space="preserve">Итого п Черемисиново </t>
  </si>
  <si>
    <t>Итого п Черемисиново произвост техническог</t>
  </si>
  <si>
    <t xml:space="preserve"> в сопоставимых ценах 2012 года в 2013-2016 годах</t>
  </si>
  <si>
    <t>2014 год оценка</t>
  </si>
  <si>
    <t>2013 год отчет</t>
  </si>
  <si>
    <t>2012 год отчет</t>
  </si>
  <si>
    <t>2015 год прогноз</t>
  </si>
  <si>
    <t>2016 год прогноз</t>
  </si>
  <si>
    <t>2017 год прогноз</t>
  </si>
  <si>
    <t>ИПП   (2013 в  % к  2012)</t>
  </si>
  <si>
    <t>ИПП  (2014 в  % к   2013)</t>
  </si>
  <si>
    <t>ИПП  (2015 в  %         к 2014)</t>
  </si>
  <si>
    <t>ИПП     (2016 в  % к   2015)</t>
  </si>
  <si>
    <t>ИППB    (2017 в  % к   2016)</t>
  </si>
  <si>
    <t>теплоэнергия Краснополянский</t>
  </si>
  <si>
    <t>теплоэнергия Михайловский</t>
  </si>
  <si>
    <t>теплоэнергия поселок Черемисиново</t>
  </si>
  <si>
    <t>Всего теплоэнергия:</t>
  </si>
  <si>
    <t>теплоэнергия квадра</t>
  </si>
  <si>
    <t>теплоэнергия "Курскоблжилкомхоз"</t>
  </si>
  <si>
    <t>ОСП ф-ла ДОАО «Центрэнергогаз»</t>
  </si>
  <si>
    <t>Итого п Черемисиново обрабатывающие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</si>
</sst>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4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Border="1"/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/>
    <xf numFmtId="0" fontId="1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12" fillId="0" borderId="2" xfId="0" applyFont="1" applyBorder="1"/>
    <xf numFmtId="165" fontId="12" fillId="0" borderId="2" xfId="0" applyNumberFormat="1" applyFont="1" applyBorder="1"/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5" fillId="0" borderId="0" xfId="0" applyFont="1" applyAlignment="1"/>
    <xf numFmtId="0" fontId="0" fillId="0" borderId="0" xfId="0" applyAlignment="1"/>
    <xf numFmtId="0" fontId="6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0" fillId="0" borderId="6" xfId="0" applyFont="1" applyBorder="1"/>
    <xf numFmtId="165" fontId="12" fillId="0" borderId="4" xfId="0" applyNumberFormat="1" applyFont="1" applyBorder="1"/>
    <xf numFmtId="0" fontId="0" fillId="0" borderId="10" xfId="0" applyFont="1" applyBorder="1"/>
    <xf numFmtId="2" fontId="0" fillId="0" borderId="5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/>
    </xf>
    <xf numFmtId="0" fontId="0" fillId="3" borderId="0" xfId="0" applyFill="1"/>
    <xf numFmtId="0" fontId="10" fillId="3" borderId="2" xfId="0" applyFont="1" applyFill="1" applyBorder="1" applyAlignment="1">
      <alignment wrapText="1"/>
    </xf>
    <xf numFmtId="0" fontId="8" fillId="3" borderId="2" xfId="0" applyFont="1" applyFill="1" applyBorder="1" applyAlignment="1">
      <alignment vertical="top" wrapText="1"/>
    </xf>
    <xf numFmtId="165" fontId="12" fillId="3" borderId="2" xfId="0" applyNumberFormat="1" applyFont="1" applyFill="1" applyBorder="1"/>
    <xf numFmtId="0" fontId="13" fillId="3" borderId="2" xfId="0" applyFont="1" applyFill="1" applyBorder="1"/>
    <xf numFmtId="2" fontId="0" fillId="3" borderId="2" xfId="0" applyNumberFormat="1" applyFont="1" applyFill="1" applyBorder="1" applyAlignment="1">
      <alignment horizontal="center" vertical="center"/>
    </xf>
    <xf numFmtId="2" fontId="13" fillId="3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0" fillId="3" borderId="11" xfId="0" applyFont="1" applyFill="1" applyBorder="1"/>
    <xf numFmtId="2" fontId="0" fillId="3" borderId="6" xfId="0" applyNumberFormat="1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165" fontId="12" fillId="3" borderId="8" xfId="0" applyNumberFormat="1" applyFont="1" applyFill="1" applyBorder="1"/>
    <xf numFmtId="165" fontId="12" fillId="3" borderId="1" xfId="0" applyNumberFormat="1" applyFont="1" applyFill="1" applyBorder="1"/>
    <xf numFmtId="2" fontId="0" fillId="3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V35"/>
  <sheetViews>
    <sheetView workbookViewId="0">
      <selection activeCell="H35" sqref="H35"/>
    </sheetView>
  </sheetViews>
  <sheetFormatPr defaultRowHeight="12.75"/>
  <cols>
    <col min="1" max="1" width="13.7109375" customWidth="1"/>
    <col min="2" max="2" width="5.28515625" customWidth="1"/>
    <col min="3" max="3" width="7.28515625" customWidth="1"/>
    <col min="4" max="4" width="5.85546875" customWidth="1"/>
    <col min="5" max="5" width="5.140625" customWidth="1"/>
    <col min="6" max="6" width="5.85546875" customWidth="1"/>
    <col min="7" max="7" width="6.28515625" customWidth="1"/>
    <col min="8" max="9" width="6.42578125" customWidth="1"/>
    <col min="10" max="10" width="6" customWidth="1"/>
    <col min="11" max="11" width="5.42578125" customWidth="1"/>
    <col min="12" max="12" width="6.85546875" customWidth="1"/>
    <col min="13" max="13" width="6.28515625" customWidth="1"/>
    <col min="14" max="14" width="6.7109375" customWidth="1"/>
    <col min="15" max="15" width="6.85546875" customWidth="1"/>
    <col min="16" max="16" width="6.140625" customWidth="1"/>
    <col min="17" max="17" width="6.7109375" customWidth="1"/>
    <col min="18" max="18" width="6" customWidth="1"/>
    <col min="19" max="19" width="6.5703125" customWidth="1"/>
    <col min="20" max="20" width="7.7109375" customWidth="1"/>
  </cols>
  <sheetData>
    <row r="3" spans="1:22" ht="14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9" t="s">
        <v>18</v>
      </c>
      <c r="R3" s="69"/>
      <c r="S3" s="69"/>
      <c r="T3" s="69"/>
    </row>
    <row r="4" spans="1:22">
      <c r="A4" s="68" t="s">
        <v>19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19"/>
      <c r="V4" s="19"/>
    </row>
    <row r="5" spans="1:22" ht="15.75">
      <c r="A5" s="67" t="s">
        <v>26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20"/>
      <c r="V5" s="20"/>
    </row>
    <row r="6" spans="1:22" ht="1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1"/>
      <c r="Q6" s="21"/>
      <c r="R6" s="21"/>
      <c r="S6" s="21"/>
      <c r="T6" s="21"/>
      <c r="U6" s="23"/>
      <c r="V6" s="23"/>
    </row>
    <row r="7" spans="1:22">
      <c r="A7" s="70" t="s">
        <v>0</v>
      </c>
      <c r="B7" s="70" t="s">
        <v>1</v>
      </c>
      <c r="C7" s="70" t="s">
        <v>2</v>
      </c>
      <c r="D7" s="71" t="s">
        <v>3</v>
      </c>
      <c r="E7" s="71"/>
      <c r="F7" s="71"/>
      <c r="G7" s="71"/>
      <c r="H7" s="71"/>
      <c r="I7" s="71"/>
      <c r="J7" s="71" t="s">
        <v>20</v>
      </c>
      <c r="K7" s="72"/>
      <c r="L7" s="72"/>
      <c r="M7" s="72"/>
      <c r="N7" s="72"/>
      <c r="O7" s="72"/>
      <c r="P7" s="72"/>
      <c r="Q7" s="72"/>
      <c r="R7" s="72"/>
      <c r="S7" s="72"/>
      <c r="T7" s="72"/>
      <c r="U7" s="24"/>
      <c r="V7" s="24"/>
    </row>
    <row r="8" spans="1:22" ht="88.5" customHeight="1">
      <c r="A8" s="70"/>
      <c r="B8" s="70"/>
      <c r="C8" s="70"/>
      <c r="D8" s="25" t="s">
        <v>29</v>
      </c>
      <c r="E8" s="25" t="s">
        <v>28</v>
      </c>
      <c r="F8" s="25" t="s">
        <v>27</v>
      </c>
      <c r="G8" s="25" t="s">
        <v>30</v>
      </c>
      <c r="H8" s="25" t="s">
        <v>31</v>
      </c>
      <c r="I8" s="25" t="s">
        <v>32</v>
      </c>
      <c r="J8" s="25" t="s">
        <v>29</v>
      </c>
      <c r="K8" s="25" t="s">
        <v>28</v>
      </c>
      <c r="L8" s="17" t="s">
        <v>33</v>
      </c>
      <c r="M8" s="25" t="s">
        <v>27</v>
      </c>
      <c r="N8" s="17" t="s">
        <v>34</v>
      </c>
      <c r="O8" s="25" t="s">
        <v>30</v>
      </c>
      <c r="P8" s="25" t="s">
        <v>35</v>
      </c>
      <c r="Q8" s="25" t="s">
        <v>31</v>
      </c>
      <c r="R8" s="25" t="s">
        <v>36</v>
      </c>
      <c r="S8" s="25" t="s">
        <v>32</v>
      </c>
      <c r="T8" s="25" t="s">
        <v>37</v>
      </c>
    </row>
    <row r="9" spans="1:22">
      <c r="A9" s="2" t="s">
        <v>4</v>
      </c>
      <c r="B9" s="3"/>
      <c r="C9" s="3"/>
      <c r="D9" s="3"/>
      <c r="E9" s="3"/>
      <c r="F9" s="3"/>
      <c r="G9" s="3"/>
      <c r="H9" s="3"/>
      <c r="I9" s="3"/>
      <c r="J9" s="34">
        <f>J12+J13+J14+J15+J16+J24+J26+J28+J29+J30</f>
        <v>45.089525958726853</v>
      </c>
      <c r="K9" s="34">
        <f>K13+K12+K14+K15+K16+K24+K26+K27+K28+K29</f>
        <v>38.5383</v>
      </c>
      <c r="L9" s="34">
        <f>K9/J9*100</f>
        <v>85.470625784082131</v>
      </c>
      <c r="M9" s="34">
        <f t="shared" ref="M9:S9" si="0">M12+M13+M14+M15+M16+M24+M26+M30</f>
        <v>41.332018586298666</v>
      </c>
      <c r="N9" s="34">
        <f>M9/K9*100</f>
        <v>107.24920037027755</v>
      </c>
      <c r="O9" s="34">
        <f t="shared" si="0"/>
        <v>41.59991562001656</v>
      </c>
      <c r="P9" s="34">
        <f>O9/M9*100</f>
        <v>100.64815860168683</v>
      </c>
      <c r="Q9" s="34">
        <f t="shared" si="0"/>
        <v>41.929986123122205</v>
      </c>
      <c r="R9" s="34">
        <f>Q9/O9*100</f>
        <v>100.79344031877513</v>
      </c>
      <c r="S9" s="34">
        <f t="shared" si="0"/>
        <v>42.295565562118988</v>
      </c>
      <c r="T9" s="34">
        <f>S9/Q9*100</f>
        <v>100.87188065820796</v>
      </c>
    </row>
    <row r="10" spans="1:22" ht="63">
      <c r="A10" s="4" t="s">
        <v>5</v>
      </c>
      <c r="B10" s="5"/>
      <c r="C10" s="12" t="e">
        <f>K10/E10</f>
        <v>#DIV/0!</v>
      </c>
      <c r="D10" s="6"/>
      <c r="E10" s="6"/>
      <c r="F10" s="6"/>
      <c r="G10" s="6"/>
      <c r="H10" s="6"/>
      <c r="I10" s="6"/>
      <c r="J10" s="34">
        <f>J12+J13</f>
        <v>0.40232172508358688</v>
      </c>
      <c r="K10" s="34">
        <f>K12+K13</f>
        <v>0.36</v>
      </c>
      <c r="L10" s="35">
        <f t="shared" ref="L10:L31" si="1">ROUND(K10/J10*100,1)</f>
        <v>89.5</v>
      </c>
      <c r="M10" s="34">
        <f>M12+M13</f>
        <v>0.36697456703858145</v>
      </c>
      <c r="N10" s="35">
        <f t="shared" ref="N10:N31" si="2">ROUND(M10/K10*100,1)</f>
        <v>101.9</v>
      </c>
      <c r="O10" s="34">
        <f>O12+O13</f>
        <v>0.37418712198054022</v>
      </c>
      <c r="P10" s="35">
        <f t="shared" ref="P10:P31" si="3">ROUND(O10/M10*100,1)</f>
        <v>102</v>
      </c>
      <c r="Q10" s="34">
        <f>Q12+Q13</f>
        <v>0.38139967692249899</v>
      </c>
      <c r="R10" s="35">
        <f t="shared" ref="R10:R31" si="4">ROUND(Q10/O10*100,1)</f>
        <v>101.9</v>
      </c>
      <c r="S10" s="34">
        <f>S12+S13</f>
        <v>0.38926135467147527</v>
      </c>
      <c r="T10" s="35">
        <f t="shared" ref="T10:T31" si="5">ROUND(S10/Q10*100,1)</f>
        <v>102.1</v>
      </c>
    </row>
    <row r="11" spans="1:22">
      <c r="A11" s="4"/>
      <c r="B11" s="5"/>
      <c r="C11" s="13"/>
      <c r="D11" s="6"/>
      <c r="E11" s="6"/>
      <c r="F11" s="6"/>
      <c r="G11" s="6"/>
      <c r="H11" s="6"/>
      <c r="I11" s="6"/>
      <c r="J11" s="36">
        <f t="shared" ref="J11:J31" si="6">C11*D11</f>
        <v>0</v>
      </c>
      <c r="K11" s="37"/>
      <c r="L11" s="35"/>
      <c r="M11" s="36">
        <f t="shared" ref="M11:M14" si="7">F11*C11</f>
        <v>0</v>
      </c>
      <c r="N11" s="35"/>
      <c r="O11" s="36">
        <f t="shared" ref="O11:O31" si="8">G11*C11</f>
        <v>0</v>
      </c>
      <c r="P11" s="35"/>
      <c r="Q11" s="36">
        <f t="shared" ref="Q11:Q31" si="9">H11*C11</f>
        <v>0</v>
      </c>
      <c r="R11" s="35"/>
      <c r="S11" s="36">
        <f t="shared" ref="S11:S31" si="10">I11*C11</f>
        <v>0</v>
      </c>
      <c r="T11" s="35"/>
    </row>
    <row r="12" spans="1:22">
      <c r="A12" s="7" t="s">
        <v>7</v>
      </c>
      <c r="B12" s="8" t="s">
        <v>6</v>
      </c>
      <c r="C12" s="13">
        <f t="shared" ref="C12:C31" si="11">K12/E12</f>
        <v>1.3704496788008566E-2</v>
      </c>
      <c r="D12" s="14">
        <v>12.4</v>
      </c>
      <c r="E12" s="14">
        <v>4.67</v>
      </c>
      <c r="F12" s="14">
        <v>4.8</v>
      </c>
      <c r="G12" s="14">
        <v>4.9000000000000004</v>
      </c>
      <c r="H12" s="14">
        <v>5</v>
      </c>
      <c r="I12" s="14">
        <v>5.0999999999999996</v>
      </c>
      <c r="J12" s="36">
        <f t="shared" si="6"/>
        <v>0.16993576017130624</v>
      </c>
      <c r="K12" s="38">
        <v>6.4000000000000001E-2</v>
      </c>
      <c r="L12" s="35">
        <f t="shared" si="1"/>
        <v>37.700000000000003</v>
      </c>
      <c r="M12" s="36">
        <f t="shared" si="7"/>
        <v>6.5781584582441113E-2</v>
      </c>
      <c r="N12" s="35">
        <f t="shared" si="2"/>
        <v>102.8</v>
      </c>
      <c r="O12" s="36">
        <f t="shared" si="8"/>
        <v>6.7152034261241986E-2</v>
      </c>
      <c r="P12" s="35">
        <f t="shared" si="3"/>
        <v>102.1</v>
      </c>
      <c r="Q12" s="36">
        <f t="shared" si="9"/>
        <v>6.852248394004283E-2</v>
      </c>
      <c r="R12" s="35">
        <f t="shared" si="4"/>
        <v>102</v>
      </c>
      <c r="S12" s="36">
        <f t="shared" si="10"/>
        <v>6.9892933618843689E-2</v>
      </c>
      <c r="T12" s="35">
        <f t="shared" si="5"/>
        <v>102</v>
      </c>
    </row>
    <row r="13" spans="1:22" ht="33.75">
      <c r="A13" s="7" t="s">
        <v>8</v>
      </c>
      <c r="B13" s="9" t="s">
        <v>6</v>
      </c>
      <c r="C13" s="13">
        <f t="shared" si="11"/>
        <v>1.2982456140350877E-2</v>
      </c>
      <c r="D13" s="14">
        <v>17.899999999999999</v>
      </c>
      <c r="E13" s="14">
        <v>22.8</v>
      </c>
      <c r="F13" s="16">
        <v>23.2</v>
      </c>
      <c r="G13" s="14">
        <v>23.65</v>
      </c>
      <c r="H13" s="16">
        <v>24.1</v>
      </c>
      <c r="I13" s="14">
        <v>24.6</v>
      </c>
      <c r="J13" s="36">
        <f t="shared" si="6"/>
        <v>0.23238596491228067</v>
      </c>
      <c r="K13" s="38">
        <v>0.29599999999999999</v>
      </c>
      <c r="L13" s="35">
        <f t="shared" si="1"/>
        <v>127.4</v>
      </c>
      <c r="M13" s="36">
        <f t="shared" si="7"/>
        <v>0.30119298245614035</v>
      </c>
      <c r="N13" s="39">
        <f t="shared" si="2"/>
        <v>101.8</v>
      </c>
      <c r="O13" s="36">
        <f t="shared" si="8"/>
        <v>0.30703508771929822</v>
      </c>
      <c r="P13" s="35">
        <f t="shared" si="3"/>
        <v>101.9</v>
      </c>
      <c r="Q13" s="36">
        <f t="shared" si="9"/>
        <v>0.31287719298245614</v>
      </c>
      <c r="R13" s="35">
        <f t="shared" si="4"/>
        <v>101.9</v>
      </c>
      <c r="S13" s="36">
        <f t="shared" si="10"/>
        <v>0.31936842105263158</v>
      </c>
      <c r="T13" s="35">
        <f t="shared" si="5"/>
        <v>102.1</v>
      </c>
    </row>
    <row r="14" spans="1:22">
      <c r="A14" s="10" t="s">
        <v>13</v>
      </c>
      <c r="B14" s="9" t="s">
        <v>15</v>
      </c>
      <c r="C14" s="13">
        <f t="shared" si="11"/>
        <v>4.4444444444444441E-4</v>
      </c>
      <c r="D14" s="14">
        <v>807</v>
      </c>
      <c r="E14" s="14">
        <v>810</v>
      </c>
      <c r="F14" s="14">
        <v>820</v>
      </c>
      <c r="G14" s="14">
        <v>830</v>
      </c>
      <c r="H14" s="14">
        <v>840</v>
      </c>
      <c r="I14" s="14">
        <v>850</v>
      </c>
      <c r="J14" s="36">
        <f t="shared" si="6"/>
        <v>0.35866666666666663</v>
      </c>
      <c r="K14" s="38">
        <v>0.36</v>
      </c>
      <c r="L14" s="35">
        <f t="shared" si="1"/>
        <v>100.4</v>
      </c>
      <c r="M14" s="37">
        <f t="shared" si="7"/>
        <v>0.3644444444444444</v>
      </c>
      <c r="N14" s="35">
        <f t="shared" si="2"/>
        <v>101.2</v>
      </c>
      <c r="O14" s="36">
        <f t="shared" si="8"/>
        <v>0.36888888888888888</v>
      </c>
      <c r="P14" s="35">
        <f t="shared" si="3"/>
        <v>101.2</v>
      </c>
      <c r="Q14" s="36">
        <f t="shared" si="9"/>
        <v>0.37333333333333329</v>
      </c>
      <c r="R14" s="35">
        <f t="shared" si="4"/>
        <v>101.2</v>
      </c>
      <c r="S14" s="36">
        <f t="shared" si="10"/>
        <v>0.37777777777777777</v>
      </c>
      <c r="T14" s="35">
        <f t="shared" si="5"/>
        <v>101.2</v>
      </c>
    </row>
    <row r="15" spans="1:22" ht="25.5">
      <c r="A15" s="10" t="s">
        <v>14</v>
      </c>
      <c r="B15" s="9" t="s">
        <v>16</v>
      </c>
      <c r="C15" s="13">
        <f t="shared" si="11"/>
        <v>6.2173469387755107</v>
      </c>
      <c r="D15" s="14">
        <v>2.15</v>
      </c>
      <c r="E15" s="14">
        <v>0.98</v>
      </c>
      <c r="F15" s="15">
        <v>1</v>
      </c>
      <c r="G15" s="14">
        <v>1.03</v>
      </c>
      <c r="H15" s="15">
        <v>1.07</v>
      </c>
      <c r="I15" s="14">
        <v>1.1100000000000001</v>
      </c>
      <c r="J15" s="36">
        <f t="shared" si="6"/>
        <v>13.367295918367347</v>
      </c>
      <c r="K15" s="38">
        <v>6.093</v>
      </c>
      <c r="L15" s="35">
        <f t="shared" si="1"/>
        <v>45.6</v>
      </c>
      <c r="M15" s="37">
        <f>F15*C15</f>
        <v>6.2173469387755107</v>
      </c>
      <c r="N15" s="35">
        <f t="shared" si="2"/>
        <v>102</v>
      </c>
      <c r="O15" s="36">
        <f t="shared" si="8"/>
        <v>6.4038673469387764</v>
      </c>
      <c r="P15" s="35">
        <f t="shared" si="3"/>
        <v>103</v>
      </c>
      <c r="Q15" s="36">
        <f t="shared" si="9"/>
        <v>6.6525612244897969</v>
      </c>
      <c r="R15" s="35">
        <f t="shared" si="4"/>
        <v>103.9</v>
      </c>
      <c r="S15" s="36">
        <f t="shared" si="10"/>
        <v>6.9012551020408175</v>
      </c>
      <c r="T15" s="35">
        <f t="shared" si="5"/>
        <v>103.7</v>
      </c>
    </row>
    <row r="16" spans="1:22" ht="33.75">
      <c r="A16" s="10" t="s">
        <v>44</v>
      </c>
      <c r="B16" s="9"/>
      <c r="C16" s="13"/>
      <c r="D16" s="26"/>
      <c r="E16" s="26"/>
      <c r="F16" s="33"/>
      <c r="G16" s="26"/>
      <c r="H16" s="33"/>
      <c r="I16" s="26"/>
      <c r="J16" s="36">
        <v>15.628</v>
      </c>
      <c r="K16" s="38">
        <v>16.253</v>
      </c>
      <c r="L16" s="35">
        <v>100</v>
      </c>
      <c r="M16" s="37">
        <v>16.25</v>
      </c>
      <c r="N16" s="35">
        <v>100</v>
      </c>
      <c r="O16" s="36">
        <v>16.25</v>
      </c>
      <c r="P16" s="35">
        <v>100</v>
      </c>
      <c r="Q16" s="36">
        <v>16.25</v>
      </c>
      <c r="R16" s="35">
        <v>100</v>
      </c>
      <c r="S16" s="36">
        <v>16.25</v>
      </c>
      <c r="T16" s="35">
        <v>100</v>
      </c>
    </row>
    <row r="17" spans="1:20">
      <c r="A17" s="4" t="s">
        <v>21</v>
      </c>
      <c r="B17" s="9"/>
      <c r="C17" s="13" t="e">
        <f t="shared" si="11"/>
        <v>#DIV/0!</v>
      </c>
      <c r="D17" s="6"/>
      <c r="E17" s="6"/>
      <c r="F17" s="6"/>
      <c r="G17" s="6"/>
      <c r="H17" s="6"/>
      <c r="I17" s="6"/>
      <c r="J17" s="36">
        <f>J12+J13</f>
        <v>0.40232172508358688</v>
      </c>
      <c r="K17" s="36">
        <f>K12+K13</f>
        <v>0.36</v>
      </c>
      <c r="L17" s="35">
        <f t="shared" si="1"/>
        <v>89.5</v>
      </c>
      <c r="M17" s="36">
        <f>M12+M13</f>
        <v>0.36697456703858145</v>
      </c>
      <c r="N17" s="35">
        <f t="shared" si="2"/>
        <v>101.9</v>
      </c>
      <c r="O17" s="36">
        <f>O12+O13</f>
        <v>0.37418712198054022</v>
      </c>
      <c r="P17" s="35">
        <f t="shared" si="3"/>
        <v>102</v>
      </c>
      <c r="Q17" s="36">
        <f>Q12+Q13</f>
        <v>0.38139967692249899</v>
      </c>
      <c r="R17" s="35">
        <f t="shared" si="4"/>
        <v>101.9</v>
      </c>
      <c r="S17" s="36">
        <f>S12+S13</f>
        <v>0.38926135467147527</v>
      </c>
      <c r="T17" s="35">
        <f t="shared" si="5"/>
        <v>102.1</v>
      </c>
    </row>
    <row r="18" spans="1:20" ht="32.25">
      <c r="A18" s="11" t="s">
        <v>22</v>
      </c>
      <c r="B18" s="9"/>
      <c r="C18" s="13" t="e">
        <f t="shared" si="11"/>
        <v>#DIV/0!</v>
      </c>
      <c r="D18" s="6"/>
      <c r="E18" s="6"/>
      <c r="F18" s="6"/>
      <c r="G18" s="6"/>
      <c r="H18" s="6"/>
      <c r="I18" s="6"/>
      <c r="J18" s="36">
        <f>J12+J13+J14+J15+J16</f>
        <v>29.7562843101176</v>
      </c>
      <c r="K18" s="36">
        <f>K12+K13+K14+K15+K16</f>
        <v>23.065999999999999</v>
      </c>
      <c r="L18" s="35">
        <f t="shared" si="1"/>
        <v>77.5</v>
      </c>
      <c r="M18" s="36">
        <f>M12+M13+M14+M15+M16</f>
        <v>23.198765950258537</v>
      </c>
      <c r="N18" s="35">
        <f t="shared" si="2"/>
        <v>100.6</v>
      </c>
      <c r="O18" s="36">
        <f>O12+O13+O14+O15+O16</f>
        <v>23.396943357808205</v>
      </c>
      <c r="P18" s="35">
        <f t="shared" si="3"/>
        <v>100.9</v>
      </c>
      <c r="Q18" s="36">
        <f>Q12+Q13+Q14+Q15+Q16</f>
        <v>23.657294234745628</v>
      </c>
      <c r="R18" s="35">
        <f t="shared" si="4"/>
        <v>101.1</v>
      </c>
      <c r="S18" s="36">
        <f>S12+S13+S14+S15+S16</f>
        <v>23.91829423449007</v>
      </c>
      <c r="T18" s="35">
        <f t="shared" si="5"/>
        <v>101.1</v>
      </c>
    </row>
    <row r="19" spans="1:20">
      <c r="A19" s="10"/>
      <c r="B19" s="9"/>
      <c r="C19" s="13" t="e">
        <f t="shared" si="11"/>
        <v>#DIV/0!</v>
      </c>
      <c r="D19" s="6"/>
      <c r="E19" s="6"/>
      <c r="F19" s="6"/>
      <c r="G19" s="6"/>
      <c r="H19" s="6"/>
      <c r="I19" s="6"/>
      <c r="J19" s="36"/>
      <c r="K19" s="36"/>
      <c r="L19" s="35" t="e">
        <f t="shared" si="1"/>
        <v>#DIV/0!</v>
      </c>
      <c r="M19" s="36"/>
      <c r="N19" s="35" t="e">
        <f t="shared" si="2"/>
        <v>#DIV/0!</v>
      </c>
      <c r="O19" s="36"/>
      <c r="P19" s="35" t="e">
        <f t="shared" si="3"/>
        <v>#DIV/0!</v>
      </c>
      <c r="Q19" s="36"/>
      <c r="R19" s="35" t="e">
        <f t="shared" si="4"/>
        <v>#DIV/0!</v>
      </c>
      <c r="S19" s="36"/>
      <c r="T19" s="35" t="e">
        <f t="shared" si="5"/>
        <v>#DIV/0!</v>
      </c>
    </row>
    <row r="20" spans="1:20" ht="21.75">
      <c r="A20" s="11" t="s">
        <v>24</v>
      </c>
      <c r="B20" s="9"/>
      <c r="C20" s="13" t="e">
        <f t="shared" si="11"/>
        <v>#DIV/0!</v>
      </c>
      <c r="D20" s="6"/>
      <c r="E20" s="6"/>
      <c r="F20" s="6"/>
      <c r="G20" s="6"/>
      <c r="H20" s="6"/>
      <c r="I20" s="6"/>
      <c r="J20" s="36">
        <f>J14+J15+J16+J24+J25+J26+J30</f>
        <v>43.157022624209169</v>
      </c>
      <c r="K20" s="36">
        <f>K14+K15+K16+K24+K25+K26+K30</f>
        <v>38.177999999999997</v>
      </c>
      <c r="L20" s="35">
        <f t="shared" si="1"/>
        <v>88.5</v>
      </c>
      <c r="M20" s="36">
        <f>M14+M15+M16+M24+M25+M26+M30</f>
        <v>40.965044019260084</v>
      </c>
      <c r="N20" s="35">
        <f t="shared" si="2"/>
        <v>107.3</v>
      </c>
      <c r="O20" s="36">
        <f>O14+O15+O16+O24+O25+O26+O30</f>
        <v>41.22572849803602</v>
      </c>
      <c r="P20" s="35">
        <f t="shared" si="3"/>
        <v>100.6</v>
      </c>
      <c r="Q20" s="36">
        <f t="shared" ref="Q20:S20" si="12">Q14+Q15+Q16+Q24+Q25+Q26+Q30</f>
        <v>41.548586446199707</v>
      </c>
      <c r="R20" s="35">
        <f t="shared" si="4"/>
        <v>100.8</v>
      </c>
      <c r="S20" s="36">
        <f t="shared" si="12"/>
        <v>41.906304207447512</v>
      </c>
      <c r="T20" s="35">
        <f t="shared" si="5"/>
        <v>100.9</v>
      </c>
    </row>
    <row r="21" spans="1:20" ht="42.75">
      <c r="A21" s="11" t="s">
        <v>45</v>
      </c>
      <c r="B21" s="9"/>
      <c r="C21" s="13" t="e">
        <f t="shared" si="11"/>
        <v>#DIV/0!</v>
      </c>
      <c r="D21" s="6"/>
      <c r="E21" s="6"/>
      <c r="F21" s="6"/>
      <c r="G21" s="6"/>
      <c r="H21" s="6"/>
      <c r="I21" s="6"/>
      <c r="J21" s="36">
        <f>J14+J15+J16</f>
        <v>29.353962585034012</v>
      </c>
      <c r="K21" s="36">
        <f>K14+K15+K16</f>
        <v>22.706</v>
      </c>
      <c r="L21" s="35">
        <f t="shared" si="1"/>
        <v>77.400000000000006</v>
      </c>
      <c r="M21" s="36">
        <f>M14+M15+M16</f>
        <v>22.831791383219954</v>
      </c>
      <c r="N21" s="35">
        <f t="shared" si="2"/>
        <v>100.6</v>
      </c>
      <c r="O21" s="36">
        <f t="shared" ref="O21:S21" si="13">O14+O15+O16</f>
        <v>23.022756235827664</v>
      </c>
      <c r="P21" s="35">
        <f t="shared" si="3"/>
        <v>100.8</v>
      </c>
      <c r="Q21" s="36">
        <f t="shared" si="13"/>
        <v>23.275894557823129</v>
      </c>
      <c r="R21" s="35">
        <f t="shared" si="4"/>
        <v>101.1</v>
      </c>
      <c r="S21" s="36">
        <f t="shared" si="13"/>
        <v>23.529032879818594</v>
      </c>
      <c r="T21" s="35">
        <f t="shared" si="5"/>
        <v>101.1</v>
      </c>
    </row>
    <row r="22" spans="1:20" ht="42.75">
      <c r="A22" s="11" t="s">
        <v>25</v>
      </c>
      <c r="B22" s="9"/>
      <c r="C22" s="13" t="e">
        <f t="shared" si="11"/>
        <v>#DIV/0!</v>
      </c>
      <c r="D22" s="6"/>
      <c r="E22" s="6"/>
      <c r="F22" s="6"/>
      <c r="G22" s="6"/>
      <c r="H22" s="6"/>
      <c r="I22" s="6"/>
      <c r="J22" s="36">
        <f>J24+J29+J26</f>
        <v>14.198495753378605</v>
      </c>
      <c r="K22" s="36">
        <f>K24+K26+K29</f>
        <v>13.0823</v>
      </c>
      <c r="L22" s="35">
        <f t="shared" si="1"/>
        <v>92.1</v>
      </c>
      <c r="M22" s="36">
        <f>M24+M26+M29</f>
        <v>12.890412391582061</v>
      </c>
      <c r="N22" s="35">
        <f t="shared" si="2"/>
        <v>98.5</v>
      </c>
      <c r="O22" s="36">
        <f>O24+O26+O29</f>
        <v>12.960132017750286</v>
      </c>
      <c r="P22" s="35">
        <f t="shared" si="3"/>
        <v>100.5</v>
      </c>
      <c r="Q22" s="36">
        <f>Q24+Q26+Q29</f>
        <v>13.029851643918509</v>
      </c>
      <c r="R22" s="35">
        <f t="shared" si="4"/>
        <v>100.5</v>
      </c>
      <c r="S22" s="36">
        <f>S24+S26+S29</f>
        <v>13.134431083170846</v>
      </c>
      <c r="T22" s="35">
        <f t="shared" si="5"/>
        <v>100.8</v>
      </c>
    </row>
    <row r="23" spans="1:20" ht="52.5">
      <c r="A23" s="4" t="s">
        <v>9</v>
      </c>
      <c r="B23" s="5"/>
      <c r="C23" s="13" t="e">
        <f t="shared" si="11"/>
        <v>#DIV/0!</v>
      </c>
      <c r="D23" s="6"/>
      <c r="E23" s="6"/>
      <c r="F23" s="6"/>
      <c r="G23" s="6"/>
      <c r="H23" s="6"/>
      <c r="I23" s="6"/>
      <c r="J23" s="36">
        <f>J24+J25+J30</f>
        <v>8.7309572354368346</v>
      </c>
      <c r="K23" s="36">
        <f>K25+K24+K26+K30</f>
        <v>15.472000000000001</v>
      </c>
      <c r="L23" s="35">
        <f t="shared" si="1"/>
        <v>177.2</v>
      </c>
      <c r="M23" s="36">
        <f>M24+M25+M26+M30</f>
        <v>18.133252636040133</v>
      </c>
      <c r="N23" s="35">
        <f t="shared" si="2"/>
        <v>117.2</v>
      </c>
      <c r="O23" s="36">
        <f t="shared" ref="O23:S23" si="14">O24+O25+O26+O30</f>
        <v>18.202972262208355</v>
      </c>
      <c r="P23" s="35">
        <f t="shared" si="3"/>
        <v>100.4</v>
      </c>
      <c r="Q23" s="36">
        <f t="shared" si="14"/>
        <v>18.272691888376581</v>
      </c>
      <c r="R23" s="35">
        <f t="shared" si="4"/>
        <v>100.4</v>
      </c>
      <c r="S23" s="36">
        <f t="shared" si="14"/>
        <v>18.377271327628918</v>
      </c>
      <c r="T23" s="35">
        <f t="shared" si="5"/>
        <v>100.6</v>
      </c>
    </row>
    <row r="24" spans="1:20" ht="25.5">
      <c r="A24" s="10" t="s">
        <v>10</v>
      </c>
      <c r="B24" s="8" t="s">
        <v>11</v>
      </c>
      <c r="C24" s="13">
        <f t="shared" si="11"/>
        <v>0</v>
      </c>
      <c r="D24" s="6">
        <v>7</v>
      </c>
      <c r="E24" s="6">
        <v>7</v>
      </c>
      <c r="F24" s="6">
        <v>7</v>
      </c>
      <c r="G24" s="6">
        <v>7</v>
      </c>
      <c r="H24" s="6">
        <v>7</v>
      </c>
      <c r="I24" s="6">
        <v>7</v>
      </c>
      <c r="J24" s="36">
        <f t="shared" si="6"/>
        <v>0</v>
      </c>
      <c r="K24" s="40"/>
      <c r="L24" s="35" t="e">
        <f t="shared" si="1"/>
        <v>#DIV/0!</v>
      </c>
      <c r="M24" s="36">
        <f t="shared" ref="M24:M31" si="15">F24*C24</f>
        <v>0</v>
      </c>
      <c r="N24" s="35" t="e">
        <f t="shared" si="2"/>
        <v>#DIV/0!</v>
      </c>
      <c r="O24" s="36">
        <f t="shared" si="8"/>
        <v>0</v>
      </c>
      <c r="P24" s="35" t="e">
        <f t="shared" si="3"/>
        <v>#DIV/0!</v>
      </c>
      <c r="Q24" s="36">
        <f t="shared" si="9"/>
        <v>0</v>
      </c>
      <c r="R24" s="35" t="e">
        <f t="shared" si="4"/>
        <v>#DIV/0!</v>
      </c>
      <c r="S24" s="36">
        <f t="shared" si="10"/>
        <v>0</v>
      </c>
      <c r="T24" s="35" t="e">
        <f t="shared" si="5"/>
        <v>#DIV/0!</v>
      </c>
    </row>
    <row r="25" spans="1:20" s="41" customFormat="1" ht="30" customHeight="1">
      <c r="A25" s="42" t="s">
        <v>42</v>
      </c>
      <c r="B25" s="43" t="s">
        <v>12</v>
      </c>
      <c r="C25" s="44">
        <f t="shared" si="11"/>
        <v>1.0306935332708529</v>
      </c>
      <c r="D25" s="45">
        <v>7.37</v>
      </c>
      <c r="E25" s="45">
        <v>4.2679999999999998</v>
      </c>
      <c r="F25" s="45">
        <v>0</v>
      </c>
      <c r="G25" s="45">
        <v>0</v>
      </c>
      <c r="H25" s="45">
        <v>0</v>
      </c>
      <c r="I25" s="45">
        <v>0</v>
      </c>
      <c r="J25" s="46">
        <f t="shared" si="6"/>
        <v>7.5962113402061862</v>
      </c>
      <c r="K25" s="47">
        <v>4.399</v>
      </c>
      <c r="L25" s="48">
        <f t="shared" si="1"/>
        <v>57.9</v>
      </c>
      <c r="M25" s="46">
        <f t="shared" si="15"/>
        <v>0</v>
      </c>
      <c r="N25" s="48">
        <f t="shared" si="2"/>
        <v>0</v>
      </c>
      <c r="O25" s="46">
        <f t="shared" si="8"/>
        <v>0</v>
      </c>
      <c r="P25" s="48" t="e">
        <f t="shared" si="3"/>
        <v>#DIV/0!</v>
      </c>
      <c r="Q25" s="46">
        <f t="shared" si="9"/>
        <v>0</v>
      </c>
      <c r="R25" s="48" t="e">
        <f t="shared" si="4"/>
        <v>#DIV/0!</v>
      </c>
      <c r="S25" s="46">
        <f t="shared" si="10"/>
        <v>0</v>
      </c>
      <c r="T25" s="48" t="e">
        <f t="shared" si="5"/>
        <v>#DIV/0!</v>
      </c>
    </row>
    <row r="26" spans="1:20" ht="26.25" thickBot="1">
      <c r="A26" s="7" t="s">
        <v>23</v>
      </c>
      <c r="B26" s="9" t="s">
        <v>17</v>
      </c>
      <c r="C26" s="13">
        <f t="shared" si="11"/>
        <v>3.4859813084112151E-2</v>
      </c>
      <c r="D26" s="18">
        <v>145.5</v>
      </c>
      <c r="E26" s="18">
        <v>128.4</v>
      </c>
      <c r="F26" s="18">
        <v>130</v>
      </c>
      <c r="G26" s="18">
        <v>132</v>
      </c>
      <c r="H26" s="18">
        <v>134</v>
      </c>
      <c r="I26" s="18">
        <v>137</v>
      </c>
      <c r="J26" s="36">
        <f t="shared" si="6"/>
        <v>5.0721028037383178</v>
      </c>
      <c r="K26" s="40">
        <v>4.476</v>
      </c>
      <c r="L26" s="35">
        <f t="shared" si="1"/>
        <v>88.2</v>
      </c>
      <c r="M26" s="36">
        <f t="shared" si="15"/>
        <v>4.5317757009345794</v>
      </c>
      <c r="N26" s="35">
        <f t="shared" si="2"/>
        <v>101.2</v>
      </c>
      <c r="O26" s="36">
        <f t="shared" si="8"/>
        <v>4.6014953271028043</v>
      </c>
      <c r="P26" s="35">
        <f t="shared" si="3"/>
        <v>101.5</v>
      </c>
      <c r="Q26" s="36">
        <f t="shared" si="9"/>
        <v>4.6712149532710283</v>
      </c>
      <c r="R26" s="35">
        <f t="shared" si="4"/>
        <v>101.5</v>
      </c>
      <c r="S26" s="36">
        <f t="shared" si="10"/>
        <v>4.7757943925233644</v>
      </c>
      <c r="T26" s="35">
        <f t="shared" si="5"/>
        <v>102.2</v>
      </c>
    </row>
    <row r="27" spans="1:20" ht="25.5">
      <c r="A27" s="10" t="s">
        <v>38</v>
      </c>
      <c r="B27" s="8" t="s">
        <v>12</v>
      </c>
      <c r="C27" s="13">
        <f t="shared" si="11"/>
        <v>2.5909090909090908</v>
      </c>
      <c r="D27" s="32">
        <v>0.66</v>
      </c>
      <c r="E27" s="14">
        <v>0.66</v>
      </c>
      <c r="F27" s="14">
        <v>0.66</v>
      </c>
      <c r="G27" s="14">
        <v>0.66</v>
      </c>
      <c r="H27" s="14">
        <v>0.66</v>
      </c>
      <c r="I27" s="14">
        <v>0.66</v>
      </c>
      <c r="J27" s="36">
        <f t="shared" si="6"/>
        <v>1.71</v>
      </c>
      <c r="K27" s="40">
        <v>1.71</v>
      </c>
      <c r="L27" s="35">
        <f t="shared" si="1"/>
        <v>100</v>
      </c>
      <c r="M27" s="36">
        <f t="shared" si="15"/>
        <v>1.71</v>
      </c>
      <c r="N27" s="35">
        <f t="shared" si="2"/>
        <v>100</v>
      </c>
      <c r="O27" s="36">
        <f t="shared" si="8"/>
        <v>1.71</v>
      </c>
      <c r="P27" s="35">
        <f t="shared" si="3"/>
        <v>100</v>
      </c>
      <c r="Q27" s="36">
        <f t="shared" si="9"/>
        <v>1.71</v>
      </c>
      <c r="R27" s="35">
        <f t="shared" si="4"/>
        <v>100</v>
      </c>
      <c r="S27" s="36">
        <f t="shared" si="10"/>
        <v>1.71</v>
      </c>
      <c r="T27" s="35">
        <f t="shared" si="5"/>
        <v>100</v>
      </c>
    </row>
    <row r="28" spans="1:20" ht="22.5">
      <c r="A28" s="10" t="s">
        <v>39</v>
      </c>
      <c r="B28" s="8"/>
      <c r="C28" s="30">
        <f t="shared" si="11"/>
        <v>1.36</v>
      </c>
      <c r="D28" s="15"/>
      <c r="E28" s="14">
        <v>0.5</v>
      </c>
      <c r="F28" s="26">
        <v>0.5</v>
      </c>
      <c r="G28" s="26">
        <v>0.5</v>
      </c>
      <c r="H28" s="26">
        <v>0.5</v>
      </c>
      <c r="I28" s="26">
        <v>0.5</v>
      </c>
      <c r="J28" s="36">
        <f t="shared" si="6"/>
        <v>0</v>
      </c>
      <c r="K28" s="40">
        <v>0.68</v>
      </c>
      <c r="L28" s="35" t="e">
        <f t="shared" si="1"/>
        <v>#DIV/0!</v>
      </c>
      <c r="M28" s="36">
        <f t="shared" si="15"/>
        <v>0.68</v>
      </c>
      <c r="N28" s="35">
        <f t="shared" si="2"/>
        <v>100</v>
      </c>
      <c r="O28" s="36">
        <f t="shared" si="8"/>
        <v>0.68</v>
      </c>
      <c r="P28" s="35">
        <f t="shared" si="3"/>
        <v>100</v>
      </c>
      <c r="Q28" s="36">
        <f t="shared" si="9"/>
        <v>0.68</v>
      </c>
      <c r="R28" s="35">
        <f t="shared" si="4"/>
        <v>100</v>
      </c>
      <c r="S28" s="36">
        <f t="shared" si="10"/>
        <v>0.68</v>
      </c>
      <c r="T28" s="35">
        <f t="shared" si="5"/>
        <v>100</v>
      </c>
    </row>
    <row r="29" spans="1:20" ht="33.75">
      <c r="A29" s="27" t="s">
        <v>40</v>
      </c>
      <c r="B29" s="28"/>
      <c r="C29" s="30">
        <f t="shared" si="11"/>
        <v>1.2383165467625898</v>
      </c>
      <c r="D29" s="31">
        <v>7.37</v>
      </c>
      <c r="E29" s="31">
        <v>6.95</v>
      </c>
      <c r="F29" s="29">
        <v>6.75</v>
      </c>
      <c r="G29" s="29">
        <v>6.75</v>
      </c>
      <c r="H29" s="29">
        <v>6.75</v>
      </c>
      <c r="I29" s="29">
        <v>6.75</v>
      </c>
      <c r="J29" s="36">
        <f t="shared" si="6"/>
        <v>9.1263929496402874</v>
      </c>
      <c r="K29" s="40">
        <v>8.6062999999999992</v>
      </c>
      <c r="L29" s="35">
        <f t="shared" si="1"/>
        <v>94.3</v>
      </c>
      <c r="M29" s="36">
        <f t="shared" si="15"/>
        <v>8.3586366906474812</v>
      </c>
      <c r="N29" s="35">
        <f t="shared" si="2"/>
        <v>97.1</v>
      </c>
      <c r="O29" s="36">
        <f t="shared" si="8"/>
        <v>8.3586366906474812</v>
      </c>
      <c r="P29" s="35">
        <f t="shared" si="3"/>
        <v>100</v>
      </c>
      <c r="Q29" s="36">
        <f t="shared" si="9"/>
        <v>8.3586366906474812</v>
      </c>
      <c r="R29" s="35">
        <f t="shared" si="4"/>
        <v>100</v>
      </c>
      <c r="S29" s="36">
        <f t="shared" si="10"/>
        <v>8.3586366906474812</v>
      </c>
      <c r="T29" s="35">
        <f t="shared" si="5"/>
        <v>100</v>
      </c>
    </row>
    <row r="30" spans="1:20" s="41" customFormat="1" ht="33.75">
      <c r="A30" s="49" t="s">
        <v>43</v>
      </c>
      <c r="B30" s="50"/>
      <c r="C30" s="59">
        <f t="shared" si="11"/>
        <v>1.7193119624706803</v>
      </c>
      <c r="D30" s="54">
        <v>0.66</v>
      </c>
      <c r="E30" s="54">
        <v>3.8370000000000002</v>
      </c>
      <c r="F30" s="54">
        <v>7.9109999999999996</v>
      </c>
      <c r="G30" s="54">
        <v>7.9109999999999996</v>
      </c>
      <c r="H30" s="54">
        <v>7.9109999999999996</v>
      </c>
      <c r="I30" s="54">
        <v>7.9109999999999996</v>
      </c>
      <c r="J30" s="55">
        <f t="shared" si="6"/>
        <v>1.1347458952306491</v>
      </c>
      <c r="K30" s="56">
        <v>6.5970000000000004</v>
      </c>
      <c r="L30" s="57">
        <f t="shared" si="1"/>
        <v>581.4</v>
      </c>
      <c r="M30" s="56">
        <f t="shared" si="15"/>
        <v>13.601476935105552</v>
      </c>
      <c r="N30" s="58">
        <f t="shared" si="2"/>
        <v>206.2</v>
      </c>
      <c r="O30" s="56">
        <f t="shared" si="8"/>
        <v>13.601476935105552</v>
      </c>
      <c r="P30" s="58">
        <f t="shared" si="3"/>
        <v>100</v>
      </c>
      <c r="Q30" s="56">
        <f t="shared" si="9"/>
        <v>13.601476935105552</v>
      </c>
      <c r="R30" s="58">
        <f t="shared" si="4"/>
        <v>100</v>
      </c>
      <c r="S30" s="56">
        <f t="shared" si="10"/>
        <v>13.601476935105552</v>
      </c>
      <c r="T30" s="58">
        <f t="shared" si="5"/>
        <v>100</v>
      </c>
    </row>
    <row r="31" spans="1:20" s="41" customFormat="1" ht="22.5">
      <c r="A31" s="49" t="s">
        <v>41</v>
      </c>
      <c r="B31" s="50"/>
      <c r="C31" s="60">
        <f t="shared" si="11"/>
        <v>1.3567304133251079</v>
      </c>
      <c r="D31" s="51">
        <v>8.5299999999999994</v>
      </c>
      <c r="E31" s="51">
        <v>8.1050000000000004</v>
      </c>
      <c r="F31" s="51">
        <v>7.9109999999999996</v>
      </c>
      <c r="G31" s="51">
        <v>7.9109999999999996</v>
      </c>
      <c r="H31" s="51">
        <v>7.9109999999999996</v>
      </c>
      <c r="I31" s="51">
        <v>7.9109999999999996</v>
      </c>
      <c r="J31" s="61">
        <f t="shared" si="6"/>
        <v>11.572910425663169</v>
      </c>
      <c r="K31" s="52">
        <v>10.9963</v>
      </c>
      <c r="L31" s="53">
        <f t="shared" si="1"/>
        <v>95</v>
      </c>
      <c r="M31" s="52">
        <f t="shared" si="15"/>
        <v>10.733094299814928</v>
      </c>
      <c r="N31" s="53">
        <f t="shared" si="2"/>
        <v>97.6</v>
      </c>
      <c r="O31" s="52">
        <f t="shared" si="8"/>
        <v>10.733094299814928</v>
      </c>
      <c r="P31" s="53">
        <f t="shared" si="3"/>
        <v>100</v>
      </c>
      <c r="Q31" s="52">
        <f t="shared" si="9"/>
        <v>10.733094299814928</v>
      </c>
      <c r="R31" s="53">
        <f t="shared" si="4"/>
        <v>100</v>
      </c>
      <c r="S31" s="52">
        <f t="shared" si="10"/>
        <v>10.733094299814928</v>
      </c>
      <c r="T31" s="53">
        <f t="shared" si="5"/>
        <v>100</v>
      </c>
    </row>
    <row r="32" spans="1:20">
      <c r="D32" s="62"/>
      <c r="E32" s="62"/>
      <c r="F32" s="62"/>
      <c r="G32" s="62"/>
      <c r="H32" s="62"/>
      <c r="I32" s="62"/>
      <c r="J32" s="63"/>
      <c r="K32" s="64"/>
      <c r="L32" s="65"/>
      <c r="M32" s="66"/>
      <c r="N32" s="65"/>
      <c r="O32" s="66"/>
      <c r="P32" s="65"/>
      <c r="Q32" s="66"/>
      <c r="R32" s="65"/>
      <c r="S32" s="66"/>
      <c r="T32" s="65"/>
    </row>
    <row r="33" spans="4:20"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5" spans="4:20">
      <c r="E35" s="41"/>
    </row>
  </sheetData>
  <mergeCells count="8">
    <mergeCell ref="Q3:T3"/>
    <mergeCell ref="A7:A8"/>
    <mergeCell ref="B7:B8"/>
    <mergeCell ref="C7:C8"/>
    <mergeCell ref="D7:I7"/>
    <mergeCell ref="A4:T4"/>
    <mergeCell ref="A5:T5"/>
    <mergeCell ref="J7:T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82" zoomScaleNormal="82" workbookViewId="0">
      <selection activeCell="L30" sqref="L30"/>
    </sheetView>
  </sheetViews>
  <sheetFormatPr defaultRowHeight="12.75"/>
  <cols>
    <col min="1" max="1" width="14" customWidth="1"/>
    <col min="2" max="2" width="6" customWidth="1"/>
    <col min="3" max="3" width="5.85546875" customWidth="1"/>
    <col min="4" max="4" width="5.140625" customWidth="1"/>
    <col min="5" max="5" width="5.5703125" customWidth="1"/>
    <col min="6" max="7" width="5.42578125" customWidth="1"/>
    <col min="8" max="8" width="5.140625" customWidth="1"/>
    <col min="9" max="9" width="6" customWidth="1"/>
    <col min="10" max="10" width="5.7109375" customWidth="1"/>
    <col min="11" max="11" width="5.5703125" customWidth="1"/>
    <col min="12" max="12" width="5.85546875" customWidth="1"/>
    <col min="13" max="13" width="5.42578125" customWidth="1"/>
    <col min="14" max="14" width="6.28515625" customWidth="1"/>
    <col min="15" max="15" width="5.28515625" customWidth="1"/>
    <col min="16" max="16" width="6.28515625" customWidth="1"/>
    <col min="17" max="17" width="6" customWidth="1"/>
    <col min="18" max="18" width="7.5703125" customWidth="1"/>
    <col min="19" max="19" width="5.5703125" customWidth="1"/>
    <col min="20" max="20" width="8.140625" customWidth="1"/>
  </cols>
  <sheetData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78" zoomScaleNormal="78" workbookViewId="0">
      <selection activeCell="H35" sqref="H35"/>
    </sheetView>
  </sheetViews>
  <sheetFormatPr defaultRowHeight="12.75"/>
  <cols>
    <col min="2" max="2" width="4.28515625" customWidth="1"/>
    <col min="3" max="3" width="6.140625" customWidth="1"/>
    <col min="4" max="4" width="6.42578125" customWidth="1"/>
    <col min="5" max="5" width="5.7109375" customWidth="1"/>
    <col min="6" max="6" width="7" customWidth="1"/>
    <col min="7" max="7" width="6.140625" customWidth="1"/>
    <col min="8" max="8" width="6" customWidth="1"/>
    <col min="9" max="9" width="5.28515625" customWidth="1"/>
    <col min="10" max="10" width="7.42578125" customWidth="1"/>
    <col min="11" max="11" width="7.140625" customWidth="1"/>
    <col min="12" max="12" width="7" customWidth="1"/>
    <col min="13" max="13" width="7.28515625" customWidth="1"/>
    <col min="14" max="14" width="6.5703125" customWidth="1"/>
    <col min="15" max="15" width="7" customWidth="1"/>
    <col min="16" max="16" width="6.5703125" customWidth="1"/>
    <col min="17" max="17" width="7.28515625" customWidth="1"/>
    <col min="18" max="18" width="6.42578125" customWidth="1"/>
    <col min="19" max="19" width="6.5703125" customWidth="1"/>
    <col min="20" max="20" width="6.85546875" customWidth="1"/>
  </cols>
  <sheetData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Лист2</vt:lpstr>
      <vt:lpstr>Лист3</vt:lpstr>
      <vt:lpstr>Лист 4</vt:lpstr>
      <vt:lpstr>Лист 5</vt:lpstr>
    </vt:vector>
  </TitlesOfParts>
  <Company>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Цыганкова</dc:creator>
  <cp:lastModifiedBy>Бугорская</cp:lastModifiedBy>
  <cp:lastPrinted>2014-06-22T09:32:19Z</cp:lastPrinted>
  <dcterms:created xsi:type="dcterms:W3CDTF">2009-07-06T06:08:07Z</dcterms:created>
  <dcterms:modified xsi:type="dcterms:W3CDTF">2014-12-17T06:15:07Z</dcterms:modified>
</cp:coreProperties>
</file>